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amwgdyniapl-my.sharepoint.com/personal/ju_masiejczyk_amw_gdynia_pl/Documents/Przetargi/Przetargi 2026/Chemia ACTP i ACS/"/>
    </mc:Choice>
  </mc:AlternateContent>
  <xr:revisionPtr revIDLastSave="23" documentId="13_ncr:1_{60D2BADD-C8F2-43D2-963D-3E7A5A5013C4}" xr6:coauthVersionLast="47" xr6:coauthVersionMax="47" xr10:uidLastSave="{D943BBA7-2747-4CA1-9CB7-B38D4D5B1403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K8" i="1" s="1"/>
  <c r="H7" i="1"/>
  <c r="H9" i="1" l="1"/>
  <c r="K9" i="1" s="1"/>
  <c r="K7" i="1"/>
  <c r="H4" i="1"/>
  <c r="K4" i="1" s="1"/>
  <c r="H5" i="1"/>
  <c r="K5" i="1" s="1"/>
  <c r="H6" i="1"/>
  <c r="K6" i="1" s="1"/>
  <c r="K10" i="1" l="1"/>
  <c r="H10" i="1"/>
</calcChain>
</file>

<file path=xl/sharedStrings.xml><?xml version="1.0" encoding="utf-8"?>
<sst xmlns="http://schemas.openxmlformats.org/spreadsheetml/2006/main" count="24" uniqueCount="19">
  <si>
    <t>Lp</t>
  </si>
  <si>
    <t>Nazwa</t>
  </si>
  <si>
    <t>Ilość</t>
  </si>
  <si>
    <t>Ceno netto</t>
  </si>
  <si>
    <t>Wartość netto</t>
  </si>
  <si>
    <t>VAT</t>
  </si>
  <si>
    <t>Waluta</t>
  </si>
  <si>
    <t>Wartość brutto</t>
  </si>
  <si>
    <t>PLN</t>
  </si>
  <si>
    <t>Opis</t>
  </si>
  <si>
    <t>Podchloryn sodu stabilizowany - Chlortix. Baniak 30 kg</t>
  </si>
  <si>
    <t xml:space="preserve">Podchloryn sodu płynny, stabilizowany, okres ważności min 6 mc, przeznaczony do dezynfekcji wody basenowej i pitnej oraz powierzchni (Kat. I gr. 2,4,5) – działanie bakterio grzybobójcze i wirusobójcze  zgodnie z pozwoleniem Ministra Zdrowia lub Prezesa Urzędu Rejestracji Produktów Leczniczych, Wyrobów Medycznych, Produktów Biobójczych. Zawartość aktywnego chloru min. 15,5 % </t>
  </si>
  <si>
    <t>Korektor pH minus - opakowanie 30 kg</t>
  </si>
  <si>
    <t>Korektor pH – na bazie kwasu siarkowego, stężenie kwasu siarkowego 49-50 %. oraz inhibitory przeciwko korozji.</t>
  </si>
  <si>
    <t>Koagulant Floktix  baniak 30 kg</t>
  </si>
  <si>
    <t>Środek koagulujący. Nie może być skalsyfikowany jako niebezpieczny w myśl obowiązujących przepisów. Zawiera aluminium chlorhydrate w ilości 5-15%</t>
  </si>
  <si>
    <t>Tabletki do mierzenia wartości pH - Phenol Red opakowanie 500 szt.</t>
  </si>
  <si>
    <t>Tabletki do mierzenia wartości chloru wolnego - DPD1 opakowanie 500 szt.</t>
  </si>
  <si>
    <t>Tabletki do mierzenia wartości chloru łączonego i całkowitego DPD3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</si>
</sst>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4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10"/>
  <sheetViews>
    <sheetView tabSelected="1" workbookViewId="0">
      <selection activeCell="E15" sqref="E15"/>
    </sheetView>
  </sheetViews>
  <sheetFormatPr defaultRowHeight="14.25"/>
  <cols>
    <col min="3" max="3" width="8.875" style="2"/>
    <col min="4" max="4" width="36.25" style="4" customWidth="1"/>
    <col min="5" max="5" width="54.75" customWidth="1"/>
    <col min="6" max="6" width="8.875" style="2"/>
    <col min="7" max="7" width="9.375" style="1" bestFit="1" customWidth="1"/>
    <col min="8" max="8" width="12" style="1" customWidth="1"/>
    <col min="9" max="9" width="8.875" style="3"/>
    <col min="10" max="10" width="8.875" style="2"/>
    <col min="11" max="11" width="12.25" style="1" customWidth="1"/>
  </cols>
  <sheetData>
    <row r="2" spans="3:11" ht="15" thickBot="1"/>
    <row r="3" spans="3:11" ht="30">
      <c r="C3" s="12" t="s">
        <v>0</v>
      </c>
      <c r="D3" s="13" t="s">
        <v>1</v>
      </c>
      <c r="E3" s="14" t="s">
        <v>9</v>
      </c>
      <c r="F3" s="15" t="s">
        <v>2</v>
      </c>
      <c r="G3" s="16" t="s">
        <v>3</v>
      </c>
      <c r="H3" s="16" t="s">
        <v>4</v>
      </c>
      <c r="I3" s="17" t="s">
        <v>5</v>
      </c>
      <c r="J3" s="15" t="s">
        <v>6</v>
      </c>
      <c r="K3" s="18" t="s">
        <v>7</v>
      </c>
    </row>
    <row r="4" spans="3:11" ht="99.75">
      <c r="C4" s="19">
        <v>1</v>
      </c>
      <c r="D4" s="6" t="s">
        <v>10</v>
      </c>
      <c r="E4" s="7" t="s">
        <v>11</v>
      </c>
      <c r="F4" s="5">
        <v>22</v>
      </c>
      <c r="G4" s="8"/>
      <c r="H4" s="8">
        <f t="shared" ref="H4:H9" si="0">F4*G4</f>
        <v>0</v>
      </c>
      <c r="I4" s="9">
        <v>0.08</v>
      </c>
      <c r="J4" s="5" t="s">
        <v>8</v>
      </c>
      <c r="K4" s="20">
        <f t="shared" ref="K4:K9" si="1">H4*I4+H4</f>
        <v>0</v>
      </c>
    </row>
    <row r="5" spans="3:11" ht="31.5">
      <c r="C5" s="19">
        <v>2</v>
      </c>
      <c r="D5" s="6" t="s">
        <v>12</v>
      </c>
      <c r="E5" s="10" t="s">
        <v>13</v>
      </c>
      <c r="F5" s="5">
        <v>14</v>
      </c>
      <c r="G5" s="8"/>
      <c r="H5" s="8">
        <f t="shared" si="0"/>
        <v>0</v>
      </c>
      <c r="I5" s="9">
        <v>0.23</v>
      </c>
      <c r="J5" s="5" t="s">
        <v>8</v>
      </c>
      <c r="K5" s="20">
        <f t="shared" si="1"/>
        <v>0</v>
      </c>
    </row>
    <row r="6" spans="3:11" ht="42.75">
      <c r="C6" s="19">
        <v>3</v>
      </c>
      <c r="D6" s="6" t="s">
        <v>14</v>
      </c>
      <c r="E6" s="7" t="s">
        <v>15</v>
      </c>
      <c r="F6" s="5">
        <v>8</v>
      </c>
      <c r="G6" s="8"/>
      <c r="H6" s="8">
        <f t="shared" si="0"/>
        <v>0</v>
      </c>
      <c r="I6" s="9">
        <v>0.23</v>
      </c>
      <c r="J6" s="5" t="s">
        <v>8</v>
      </c>
      <c r="K6" s="20">
        <f t="shared" si="1"/>
        <v>0</v>
      </c>
    </row>
    <row r="7" spans="3:11" ht="28.5">
      <c r="C7" s="19">
        <v>4</v>
      </c>
      <c r="D7" s="6" t="s">
        <v>16</v>
      </c>
      <c r="E7" s="7"/>
      <c r="F7" s="5">
        <v>1</v>
      </c>
      <c r="G7" s="8"/>
      <c r="H7" s="8">
        <f t="shared" si="0"/>
        <v>0</v>
      </c>
      <c r="I7" s="9">
        <v>0.23</v>
      </c>
      <c r="J7" s="5" t="s">
        <v>8</v>
      </c>
      <c r="K7" s="20">
        <f t="shared" si="1"/>
        <v>0</v>
      </c>
    </row>
    <row r="8" spans="3:11" ht="28.5">
      <c r="C8" s="19">
        <v>5</v>
      </c>
      <c r="D8" s="6" t="s">
        <v>18</v>
      </c>
      <c r="E8" s="7"/>
      <c r="F8" s="5">
        <v>1</v>
      </c>
      <c r="G8" s="8"/>
      <c r="H8" s="8">
        <f t="shared" si="0"/>
        <v>0</v>
      </c>
      <c r="I8" s="9">
        <v>0.23</v>
      </c>
      <c r="J8" s="5" t="s">
        <v>8</v>
      </c>
      <c r="K8" s="20">
        <f t="shared" si="1"/>
        <v>0</v>
      </c>
    </row>
    <row r="9" spans="3:11" ht="28.5">
      <c r="C9" s="19">
        <v>6</v>
      </c>
      <c r="D9" s="6" t="s">
        <v>17</v>
      </c>
      <c r="E9" s="11"/>
      <c r="F9" s="5">
        <v>1</v>
      </c>
      <c r="G9" s="8"/>
      <c r="H9" s="8">
        <f t="shared" si="0"/>
        <v>0</v>
      </c>
      <c r="I9" s="9">
        <v>0.23</v>
      </c>
      <c r="J9" s="5" t="s">
        <v>8</v>
      </c>
      <c r="K9" s="20">
        <f t="shared" si="1"/>
        <v>0</v>
      </c>
    </row>
    <row r="10" spans="3:11" ht="15" thickBot="1">
      <c r="C10" s="21"/>
      <c r="D10" s="22"/>
      <c r="E10" s="23"/>
      <c r="F10" s="24"/>
      <c r="G10" s="25"/>
      <c r="H10" s="25">
        <f>SUM(H4:H9)</f>
        <v>0</v>
      </c>
      <c r="I10" s="26"/>
      <c r="J10" s="24"/>
      <c r="K10" s="27">
        <f>SUM(K4:K9)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Gotowicz</dc:creator>
  <cp:lastModifiedBy>Julia</cp:lastModifiedBy>
  <dcterms:created xsi:type="dcterms:W3CDTF">2026-01-16T10:25:09Z</dcterms:created>
  <dcterms:modified xsi:type="dcterms:W3CDTF">2026-02-23T13:27:11Z</dcterms:modified>
</cp:coreProperties>
</file>